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</sheets>
  <calcPr calcId="124519"/>
</workbook>
</file>

<file path=xl/calcChain.xml><?xml version="1.0" encoding="utf-8"?>
<calcChain xmlns="http://schemas.openxmlformats.org/spreadsheetml/2006/main">
  <c r="K23" i="1"/>
  <c r="H22"/>
  <c r="K22"/>
  <c r="K21"/>
  <c r="K11"/>
  <c r="K16" s="1"/>
  <c r="K17" s="1"/>
  <c r="K18" s="1"/>
  <c r="K10"/>
  <c r="K9"/>
  <c r="K12" s="1"/>
  <c r="K13" s="1"/>
  <c r="K8"/>
  <c r="K20" l="1"/>
  <c r="K14"/>
  <c r="K15"/>
  <c r="K19"/>
  <c r="H21" l="1"/>
  <c r="H20"/>
  <c r="H14"/>
  <c r="H13"/>
  <c r="H12"/>
  <c r="H10"/>
  <c r="H15" s="1"/>
  <c r="H16" s="1"/>
  <c r="H17" s="1"/>
  <c r="H9"/>
  <c r="H7"/>
  <c r="H19" l="1"/>
  <c r="H8"/>
  <c r="H18"/>
  <c r="H11" l="1"/>
  <c r="E8" l="1"/>
  <c r="E9" s="1"/>
  <c r="E10" l="1"/>
  <c r="E11" s="1"/>
  <c r="E12" l="1"/>
  <c r="E13" s="1"/>
  <c r="E14" s="1"/>
  <c r="E16" s="1"/>
  <c r="B22"/>
  <c r="B23" s="1"/>
  <c r="B24" s="1"/>
  <c r="E15" l="1"/>
  <c r="B26"/>
  <c r="B25"/>
  <c r="B7"/>
  <c r="B8" s="1"/>
  <c r="B9" s="1"/>
  <c r="B10" s="1"/>
  <c r="B11" l="1"/>
</calcChain>
</file>

<file path=xl/comments1.xml><?xml version="1.0" encoding="utf-8"?>
<comments xmlns="http://schemas.openxmlformats.org/spreadsheetml/2006/main">
  <authors>
    <author>Автор</author>
  </authors>
  <commentList>
    <comment ref="B4" authorId="0">
      <text>
        <r>
          <rPr>
            <b/>
            <sz val="12"/>
            <color indexed="81"/>
            <rFont val="Tahoma"/>
            <family val="2"/>
            <charset val="204"/>
          </rPr>
          <t>Пролет арки</t>
        </r>
      </text>
    </comment>
    <comment ref="B5" authorId="0">
      <text>
        <r>
          <rPr>
            <b/>
            <sz val="12"/>
            <color indexed="81"/>
            <rFont val="Tahoma"/>
            <family val="2"/>
            <charset val="204"/>
          </rPr>
          <t>Ширина кирпича</t>
        </r>
        <r>
          <rPr>
            <sz val="12"/>
            <color indexed="81"/>
            <rFont val="Tahoma"/>
            <family val="2"/>
            <charset val="204"/>
          </rPr>
          <t xml:space="preserve">
</t>
        </r>
      </text>
    </comment>
    <comment ref="B6" authorId="0">
      <text>
        <r>
          <rPr>
            <b/>
            <sz val="12"/>
            <color indexed="81"/>
            <rFont val="Tahoma"/>
            <family val="2"/>
            <charset val="204"/>
          </rPr>
          <t>Толщина кирпича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<sst xmlns="http://schemas.openxmlformats.org/spreadsheetml/2006/main" count="63" uniqueCount="46">
  <si>
    <t>пролет</t>
  </si>
  <si>
    <t>а</t>
  </si>
  <si>
    <t>в</t>
  </si>
  <si>
    <t>в1</t>
  </si>
  <si>
    <t>Кол-во</t>
  </si>
  <si>
    <t>в 2</t>
  </si>
  <si>
    <t>Расчет полуциркульной арки.</t>
  </si>
  <si>
    <t>Пролет</t>
  </si>
  <si>
    <t>Колличество</t>
  </si>
  <si>
    <t>в 1</t>
  </si>
  <si>
    <t>Расчет лучковой классической арки</t>
  </si>
  <si>
    <t>R = L</t>
  </si>
  <si>
    <t>L</t>
  </si>
  <si>
    <t>Лучковая с заданой высотой.</t>
  </si>
  <si>
    <t>Высота h</t>
  </si>
  <si>
    <t>α</t>
  </si>
  <si>
    <t>R</t>
  </si>
  <si>
    <t>L1</t>
  </si>
  <si>
    <t>количество</t>
  </si>
  <si>
    <t>в2</t>
  </si>
  <si>
    <t>шир. Кирп.</t>
  </si>
  <si>
    <t>l 1</t>
  </si>
  <si>
    <t>l 2</t>
  </si>
  <si>
    <t>l 3</t>
  </si>
  <si>
    <t>l 4</t>
  </si>
  <si>
    <t>Расчет трехцентровой классической арки.</t>
  </si>
  <si>
    <t>кол-во №1</t>
  </si>
  <si>
    <t>кол-во №2</t>
  </si>
  <si>
    <t>толщ. кирп.</t>
  </si>
  <si>
    <t>R 1</t>
  </si>
  <si>
    <t>R 2</t>
  </si>
  <si>
    <t>кл 1 в2</t>
  </si>
  <si>
    <t>кл 1 в1</t>
  </si>
  <si>
    <t>кл2  в2</t>
  </si>
  <si>
    <t>кл2  в1</t>
  </si>
  <si>
    <t>l1</t>
  </si>
  <si>
    <t>l2</t>
  </si>
  <si>
    <t>l3</t>
  </si>
  <si>
    <t>l4</t>
  </si>
  <si>
    <t>Кол-во.</t>
  </si>
  <si>
    <t>Кл 1</t>
  </si>
  <si>
    <t>Кл 2</t>
  </si>
  <si>
    <t>R1</t>
  </si>
  <si>
    <t>R2</t>
  </si>
  <si>
    <t>Расчет трехцентровой арки с заданым радиусом</t>
  </si>
  <si>
    <t>Подъем арки h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</si>
</sst>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rgb="FF7030A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7" xfId="0" applyBorder="1"/>
    <xf numFmtId="0" fontId="2" fillId="0" borderId="6" xfId="0" applyFont="1" applyBorder="1"/>
    <xf numFmtId="0" fontId="0" fillId="0" borderId="6" xfId="0" applyBorder="1"/>
    <xf numFmtId="0" fontId="3" fillId="0" borderId="6" xfId="0" applyFont="1" applyBorder="1"/>
    <xf numFmtId="0" fontId="3" fillId="0" borderId="8" xfId="0" applyFont="1" applyBorder="1"/>
    <xf numFmtId="0" fontId="1" fillId="0" borderId="8" xfId="0" applyFont="1" applyBorder="1"/>
    <xf numFmtId="0" fontId="2" fillId="0" borderId="7" xfId="0" applyFont="1" applyBorder="1" applyAlignment="1">
      <alignment horizontal="center"/>
    </xf>
    <xf numFmtId="0" fontId="7" fillId="0" borderId="5" xfId="0" applyFont="1" applyBorder="1"/>
    <xf numFmtId="0" fontId="7" fillId="0" borderId="6" xfId="0" applyFont="1" applyBorder="1"/>
    <xf numFmtId="0" fontId="7" fillId="0" borderId="8" xfId="0" applyFont="1" applyBorder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8" fillId="0" borderId="6" xfId="0" applyFont="1" applyBorder="1"/>
    <xf numFmtId="0" fontId="9" fillId="0" borderId="6" xfId="0" applyFont="1" applyBorder="1"/>
    <xf numFmtId="0" fontId="8" fillId="0" borderId="8" xfId="0" applyFont="1" applyBorder="1"/>
    <xf numFmtId="0" fontId="10" fillId="0" borderId="4" xfId="0" applyFont="1" applyBorder="1"/>
    <xf numFmtId="0" fontId="11" fillId="0" borderId="6" xfId="0" applyFont="1" applyBorder="1"/>
    <xf numFmtId="0" fontId="11" fillId="0" borderId="7" xfId="0" applyFont="1" applyBorder="1"/>
    <xf numFmtId="0" fontId="11" fillId="0" borderId="7" xfId="0" applyFont="1" applyBorder="1" applyAlignment="1">
      <alignment horizontal="center"/>
    </xf>
    <xf numFmtId="0" fontId="7" fillId="0" borderId="4" xfId="0" applyFont="1" applyFill="1" applyBorder="1"/>
    <xf numFmtId="0" fontId="7" fillId="0" borderId="8" xfId="0" applyFont="1" applyFill="1" applyBorder="1"/>
    <xf numFmtId="0" fontId="7" fillId="0" borderId="4" xfId="0" applyFont="1" applyBorder="1"/>
    <xf numFmtId="0" fontId="8" fillId="0" borderId="4" xfId="0" applyFont="1" applyBorder="1"/>
    <xf numFmtId="0" fontId="1" fillId="0" borderId="4" xfId="0" applyFont="1" applyBorder="1"/>
    <xf numFmtId="0" fontId="3" fillId="0" borderId="4" xfId="0" applyFont="1" applyBorder="1"/>
    <xf numFmtId="0" fontId="7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7" fillId="2" borderId="1" xfId="0" applyFont="1" applyFill="1" applyBorder="1"/>
    <xf numFmtId="0" fontId="12" fillId="0" borderId="4" xfId="0" applyFont="1" applyBorder="1"/>
    <xf numFmtId="0" fontId="7" fillId="0" borderId="9" xfId="0" applyFont="1" applyFill="1" applyBorder="1"/>
    <xf numFmtId="0" fontId="7" fillId="0" borderId="1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27011</xdr:colOff>
      <xdr:row>0</xdr:row>
      <xdr:rowOff>0</xdr:rowOff>
    </xdr:from>
    <xdr:to>
      <xdr:col>2</xdr:col>
      <xdr:colOff>327024</xdr:colOff>
      <xdr:row>0</xdr:row>
      <xdr:rowOff>2038350</xdr:rowOff>
    </xdr:to>
    <xdr:pic>
      <xdr:nvPicPr>
        <xdr:cNvPr id="3" name="Рисунок 2" descr="Арка 1234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011" y="0"/>
          <a:ext cx="3500413" cy="2038350"/>
        </a:xfrm>
        <a:prstGeom prst="rect">
          <a:avLst/>
        </a:prstGeom>
        <a:ln w="88900" cap="sq" cmpd="thickThin">
          <a:solidFill>
            <a:srgbClr val="000000"/>
          </a:solidFill>
          <a:prstDash val="solid"/>
          <a:miter lim="800000"/>
        </a:ln>
        <a:effectLst>
          <a:innerShdw blurRad="76200">
            <a:srgbClr val="000000"/>
          </a:innerShdw>
        </a:effectLst>
      </xdr:spPr>
    </xdr:pic>
    <xdr:clientData/>
  </xdr:twoCellAnchor>
  <xdr:twoCellAnchor editAs="oneCell">
    <xdr:from>
      <xdr:col>3</xdr:col>
      <xdr:colOff>76200</xdr:colOff>
      <xdr:row>0</xdr:row>
      <xdr:rowOff>0</xdr:rowOff>
    </xdr:from>
    <xdr:to>
      <xdr:col>6</xdr:col>
      <xdr:colOff>171450</xdr:colOff>
      <xdr:row>0</xdr:row>
      <xdr:rowOff>2047875</xdr:rowOff>
    </xdr:to>
    <xdr:pic>
      <xdr:nvPicPr>
        <xdr:cNvPr id="4" name="Рисунок 3" descr="клин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886200" y="0"/>
          <a:ext cx="3676650" cy="2047875"/>
        </a:xfrm>
        <a:prstGeom prst="rect">
          <a:avLst/>
        </a:prstGeom>
        <a:ln w="88900" cap="sq" cmpd="thickThin">
          <a:solidFill>
            <a:srgbClr val="000000"/>
          </a:solidFill>
          <a:prstDash val="solid"/>
          <a:miter lim="800000"/>
        </a:ln>
        <a:effectLst>
          <a:innerShdw blurRad="76200">
            <a:srgbClr val="000000"/>
          </a:innerShdw>
        </a:effectLst>
      </xdr:spPr>
    </xdr:pic>
    <xdr:clientData/>
  </xdr:twoCellAnchor>
  <xdr:twoCellAnchor editAs="oneCell">
    <xdr:from>
      <xdr:col>6</xdr:col>
      <xdr:colOff>419099</xdr:colOff>
      <xdr:row>0</xdr:row>
      <xdr:rowOff>0</xdr:rowOff>
    </xdr:from>
    <xdr:to>
      <xdr:col>10</xdr:col>
      <xdr:colOff>266700</xdr:colOff>
      <xdr:row>0</xdr:row>
      <xdr:rowOff>2047875</xdr:rowOff>
    </xdr:to>
    <xdr:pic>
      <xdr:nvPicPr>
        <xdr:cNvPr id="5" name="Рисунок 4" descr="Арка33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810499" y="0"/>
          <a:ext cx="4610101" cy="2047875"/>
        </a:xfrm>
        <a:prstGeom prst="rect">
          <a:avLst/>
        </a:prstGeom>
        <a:ln w="88900" cap="sq" cmpd="thickThin">
          <a:solidFill>
            <a:srgbClr val="000000"/>
          </a:solidFill>
          <a:prstDash val="solid"/>
          <a:miter lim="800000"/>
        </a:ln>
        <a:effectLst>
          <a:innerShdw blurRad="76200">
            <a:srgbClr val="000000"/>
          </a:innerShdw>
        </a:effectLst>
      </xdr:spPr>
    </xdr:pic>
    <xdr:clientData/>
  </xdr:twoCellAnchor>
  <xdr:twoCellAnchor editAs="oneCell">
    <xdr:from>
      <xdr:col>10</xdr:col>
      <xdr:colOff>838199</xdr:colOff>
      <xdr:row>0</xdr:row>
      <xdr:rowOff>28575</xdr:rowOff>
    </xdr:from>
    <xdr:to>
      <xdr:col>17</xdr:col>
      <xdr:colOff>85723</xdr:colOff>
      <xdr:row>0</xdr:row>
      <xdr:rowOff>2057400</xdr:rowOff>
    </xdr:to>
    <xdr:pic>
      <xdr:nvPicPr>
        <xdr:cNvPr id="7" name="Рисунок 6" descr="рка 232323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2992099" y="28575"/>
          <a:ext cx="4286249" cy="2028825"/>
        </a:xfrm>
        <a:prstGeom prst="rect">
          <a:avLst/>
        </a:prstGeom>
        <a:ln w="88900" cap="sq" cmpd="thickThin">
          <a:solidFill>
            <a:srgbClr val="000000"/>
          </a:solidFill>
          <a:prstDash val="solid"/>
          <a:miter lim="800000"/>
        </a:ln>
        <a:effectLst>
          <a:innerShdw blurRad="76200">
            <a:srgbClr val="000000"/>
          </a:inn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4</xdr:col>
      <xdr:colOff>280963</xdr:colOff>
      <xdr:row>11</xdr:row>
      <xdr:rowOff>19050</xdr:rowOff>
    </xdr:to>
    <xdr:pic>
      <xdr:nvPicPr>
        <xdr:cNvPr id="2" name="Рисунок 1" descr="Арка 1234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6200"/>
          <a:ext cx="3500413" cy="2038350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</xdr:colOff>
      <xdr:row>0</xdr:row>
      <xdr:rowOff>1</xdr:rowOff>
    </xdr:from>
    <xdr:to>
      <xdr:col>13</xdr:col>
      <xdr:colOff>504825</xdr:colOff>
      <xdr:row>13</xdr:row>
      <xdr:rowOff>175734</xdr:rowOff>
    </xdr:to>
    <xdr:pic>
      <xdr:nvPicPr>
        <xdr:cNvPr id="3" name="Рисунок 2" descr="клин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62375" y="1"/>
          <a:ext cx="4667250" cy="27570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workbookViewId="0">
      <selection activeCell="O1" sqref="O1"/>
    </sheetView>
  </sheetViews>
  <sheetFormatPr defaultRowHeight="15"/>
  <cols>
    <col min="1" max="1" width="24.28515625" customWidth="1"/>
    <col min="2" max="2" width="23.7109375" customWidth="1"/>
    <col min="4" max="4" width="19" customWidth="1"/>
    <col min="5" max="5" width="25.5703125" customWidth="1"/>
    <col min="7" max="7" width="20.7109375" customWidth="1"/>
    <col min="8" max="8" width="22" customWidth="1"/>
    <col min="10" max="10" width="19.5703125" customWidth="1"/>
    <col min="11" max="11" width="20.7109375" customWidth="1"/>
  </cols>
  <sheetData>
    <row r="1" spans="1:11" ht="175.5" customHeight="1"/>
    <row r="2" spans="1:11" ht="24.75" customHeight="1" thickBot="1"/>
    <row r="3" spans="1:11" ht="22.5" customHeight="1" thickBot="1">
      <c r="A3" s="7" t="s">
        <v>6</v>
      </c>
      <c r="B3" s="8"/>
      <c r="D3" s="7" t="s">
        <v>13</v>
      </c>
      <c r="E3" s="8"/>
      <c r="G3" s="25" t="s">
        <v>25</v>
      </c>
      <c r="H3" s="17"/>
      <c r="J3" s="40" t="s">
        <v>44</v>
      </c>
      <c r="K3" s="8"/>
    </row>
    <row r="4" spans="1:11" ht="21.75" thickBot="1">
      <c r="A4" s="33" t="s">
        <v>0</v>
      </c>
      <c r="B4" s="20">
        <v>700</v>
      </c>
      <c r="D4" s="32" t="s">
        <v>7</v>
      </c>
      <c r="E4" s="20">
        <v>700</v>
      </c>
      <c r="G4" s="31" t="s">
        <v>0</v>
      </c>
      <c r="H4" s="35">
        <v>700</v>
      </c>
      <c r="J4" s="31" t="s">
        <v>7</v>
      </c>
      <c r="K4" s="35">
        <v>700</v>
      </c>
    </row>
    <row r="5" spans="1:11" ht="21.75" thickBot="1">
      <c r="A5" s="9" t="s">
        <v>1</v>
      </c>
      <c r="B5" s="20">
        <v>120</v>
      </c>
      <c r="D5" s="22" t="s">
        <v>1</v>
      </c>
      <c r="E5" s="20">
        <v>120</v>
      </c>
      <c r="G5" s="18" t="s">
        <v>20</v>
      </c>
      <c r="H5" s="35">
        <v>120</v>
      </c>
      <c r="J5" s="18" t="s">
        <v>20</v>
      </c>
      <c r="K5" s="35">
        <v>120</v>
      </c>
    </row>
    <row r="6" spans="1:11" ht="21.75" thickBot="1">
      <c r="A6" s="15" t="s">
        <v>2</v>
      </c>
      <c r="B6" s="20">
        <v>65</v>
      </c>
      <c r="D6" s="22" t="s">
        <v>2</v>
      </c>
      <c r="E6" s="20">
        <v>65</v>
      </c>
      <c r="G6" s="19" t="s">
        <v>28</v>
      </c>
      <c r="H6" s="35">
        <v>65</v>
      </c>
      <c r="J6" s="18" t="s">
        <v>28</v>
      </c>
      <c r="K6" s="35">
        <v>65</v>
      </c>
    </row>
    <row r="7" spans="1:11" ht="21.75" thickBot="1">
      <c r="A7" s="9"/>
      <c r="B7" s="27">
        <f>(B4+B5*2)/2*PI()/B6</f>
        <v>22.716131495187735</v>
      </c>
      <c r="D7" s="24" t="s">
        <v>14</v>
      </c>
      <c r="E7" s="20">
        <v>100</v>
      </c>
      <c r="G7" s="26" t="s">
        <v>21</v>
      </c>
      <c r="H7" s="27">
        <f>H4/2*PI()/6</f>
        <v>183.25957145940458</v>
      </c>
      <c r="J7" s="19" t="s">
        <v>29</v>
      </c>
      <c r="K7" s="39">
        <v>115</v>
      </c>
    </row>
    <row r="8" spans="1:11" ht="21.75" thickBot="1">
      <c r="A8" s="9"/>
      <c r="B8" s="27">
        <f>TRUNC(B7,0)</f>
        <v>22</v>
      </c>
      <c r="D8" s="23" t="s">
        <v>15</v>
      </c>
      <c r="E8" s="10">
        <f>2*ATAN(2*E7/E4)</f>
        <v>0.55659931801022267</v>
      </c>
      <c r="G8" s="26" t="s">
        <v>22</v>
      </c>
      <c r="H8" s="27">
        <f>H7/H4*4*(H4/4+H5)</f>
        <v>308.92327760299628</v>
      </c>
      <c r="J8" s="12" t="s">
        <v>35</v>
      </c>
      <c r="K8" s="10">
        <f>K7*PI()/3</f>
        <v>120.42771838760875</v>
      </c>
    </row>
    <row r="9" spans="1:11" ht="21.75" thickBot="1">
      <c r="A9" s="33" t="s">
        <v>4</v>
      </c>
      <c r="B9" s="38">
        <f>ODD(B8+1)</f>
        <v>23</v>
      </c>
      <c r="D9" s="23" t="s">
        <v>12</v>
      </c>
      <c r="E9" s="10">
        <f>E4*E8/SIN(E8)</f>
        <v>737.49409636354505</v>
      </c>
      <c r="G9" s="26" t="s">
        <v>23</v>
      </c>
      <c r="H9" s="27">
        <f>H4*3/2*PI()/6</f>
        <v>549.77871437821375</v>
      </c>
      <c r="J9" s="12" t="s">
        <v>36</v>
      </c>
      <c r="K9" s="10">
        <f>(K7+K5)*PI()/3</f>
        <v>246.09142453120046</v>
      </c>
    </row>
    <row r="10" spans="1:11" ht="21.75" thickBot="1">
      <c r="A10" s="9" t="s">
        <v>5</v>
      </c>
      <c r="B10" s="21">
        <f>(B4+B5*2)/2*PI()/B9</f>
        <v>64.197762921182729</v>
      </c>
      <c r="D10" s="23" t="s">
        <v>16</v>
      </c>
      <c r="E10" s="10">
        <f>E9/2/E8</f>
        <v>662.5</v>
      </c>
      <c r="G10" s="26" t="s">
        <v>24</v>
      </c>
      <c r="H10" s="27">
        <f>(H4*3/2+H5*2)*PI()/6</f>
        <v>675.4424205218055</v>
      </c>
      <c r="J10" s="12" t="s">
        <v>37</v>
      </c>
      <c r="K10" s="10">
        <f>(K4-K7)*PI()/3</f>
        <v>612.61056745000963</v>
      </c>
    </row>
    <row r="11" spans="1:11" ht="21.75" thickBot="1">
      <c r="A11" s="15" t="s">
        <v>3</v>
      </c>
      <c r="B11" s="21">
        <f>B4/2*PI()/B9</f>
        <v>47.806844728540327</v>
      </c>
      <c r="D11" s="23" t="s">
        <v>17</v>
      </c>
      <c r="E11" s="10">
        <f>E9/E10*(E10+E5)</f>
        <v>871.07793268599846</v>
      </c>
      <c r="G11" s="26"/>
      <c r="H11" s="27">
        <f>H8/H6</f>
        <v>4.7526658092768654</v>
      </c>
      <c r="J11" s="12" t="s">
        <v>38</v>
      </c>
      <c r="K11" s="10">
        <f>(K4-K7+K5)*PI()/3</f>
        <v>738.27427359360138</v>
      </c>
    </row>
    <row r="12" spans="1:11" ht="19.5" thickBot="1">
      <c r="D12" s="12"/>
      <c r="E12" s="10">
        <f>E11/E6</f>
        <v>13.401198964399976</v>
      </c>
      <c r="G12" s="31" t="s">
        <v>26</v>
      </c>
      <c r="H12" s="36">
        <f>ROUNDUP(H11,0)*2</f>
        <v>10</v>
      </c>
      <c r="J12" s="12"/>
      <c r="K12" s="10">
        <f>K9/K6</f>
        <v>3.7860219158646227</v>
      </c>
    </row>
    <row r="13" spans="1:11" ht="19.5" thickBot="1">
      <c r="D13" s="12"/>
      <c r="E13" s="10">
        <f>CEILING(E12,1)</f>
        <v>14</v>
      </c>
      <c r="G13" s="18" t="s">
        <v>31</v>
      </c>
      <c r="H13" s="36">
        <f>H8/H12*2</f>
        <v>61.784655520599259</v>
      </c>
      <c r="J13" s="31" t="s">
        <v>39</v>
      </c>
      <c r="K13" s="36">
        <f>CEILING(K12,1)</f>
        <v>4</v>
      </c>
    </row>
    <row r="14" spans="1:11" ht="21.75" thickBot="1">
      <c r="D14" s="32" t="s">
        <v>18</v>
      </c>
      <c r="E14" s="21">
        <f>ODD(E13)</f>
        <v>15</v>
      </c>
      <c r="G14" s="19" t="s">
        <v>32</v>
      </c>
      <c r="H14" s="36">
        <f>H7/H12*2</f>
        <v>36.651914291880914</v>
      </c>
      <c r="J14" s="18" t="s">
        <v>40</v>
      </c>
      <c r="K14" s="36">
        <f>K9/K13</f>
        <v>61.522856132800115</v>
      </c>
    </row>
    <row r="15" spans="1:11" ht="21.75" thickBot="1">
      <c r="A15" s="7" t="s">
        <v>10</v>
      </c>
      <c r="B15" s="8"/>
      <c r="D15" s="22" t="s">
        <v>19</v>
      </c>
      <c r="E15" s="21">
        <f>E11/E14</f>
        <v>58.071862179066564</v>
      </c>
      <c r="G15" s="18"/>
      <c r="H15" s="27">
        <f>H10/H6</f>
        <v>10.391421854181623</v>
      </c>
      <c r="J15" s="19" t="s">
        <v>41</v>
      </c>
      <c r="K15" s="36">
        <f>K8/K13</f>
        <v>30.106929596902187</v>
      </c>
    </row>
    <row r="16" spans="1:11" ht="21.75" thickBot="1">
      <c r="A16" s="11"/>
      <c r="B16" s="16" t="s">
        <v>11</v>
      </c>
      <c r="D16" s="24" t="s">
        <v>3</v>
      </c>
      <c r="E16" s="21">
        <f>E9/E14</f>
        <v>49.166273090903005</v>
      </c>
      <c r="G16" s="18"/>
      <c r="H16" s="27">
        <f>ROUNDUP(H15,0)</f>
        <v>11</v>
      </c>
      <c r="J16" s="12"/>
      <c r="K16" s="10">
        <f>K11/K6</f>
        <v>11.358065747593868</v>
      </c>
    </row>
    <row r="17" spans="1:11" ht="19.5" thickBot="1">
      <c r="A17" s="12"/>
      <c r="B17" s="10"/>
      <c r="G17" s="31" t="s">
        <v>27</v>
      </c>
      <c r="H17" s="36">
        <f>ODD(H16)</f>
        <v>11</v>
      </c>
      <c r="J17" s="12"/>
      <c r="K17" s="10">
        <f>CEILING(K16,1)</f>
        <v>12</v>
      </c>
    </row>
    <row r="18" spans="1:11" ht="19.5" thickBot="1">
      <c r="A18" s="12"/>
      <c r="B18" s="10"/>
      <c r="G18" s="18" t="s">
        <v>33</v>
      </c>
      <c r="H18" s="36">
        <f>H10/H17</f>
        <v>61.403856411073228</v>
      </c>
      <c r="J18" s="31" t="s">
        <v>39</v>
      </c>
      <c r="K18" s="36">
        <f>ODD(K17)</f>
        <v>13</v>
      </c>
    </row>
    <row r="19" spans="1:11" ht="24" thickBot="1">
      <c r="A19" s="34" t="s">
        <v>7</v>
      </c>
      <c r="B19" s="1">
        <v>700</v>
      </c>
      <c r="G19" s="19" t="s">
        <v>34</v>
      </c>
      <c r="H19" s="37">
        <f>H9/H17</f>
        <v>49.979883125292162</v>
      </c>
      <c r="J19" s="18" t="s">
        <v>40</v>
      </c>
      <c r="K19" s="36">
        <f>K11/K18</f>
        <v>56.79032873796934</v>
      </c>
    </row>
    <row r="20" spans="1:11" ht="24" thickBot="1">
      <c r="A20" s="13" t="s">
        <v>1</v>
      </c>
      <c r="B20" s="2">
        <v>120</v>
      </c>
      <c r="G20" s="29" t="s">
        <v>29</v>
      </c>
      <c r="H20" s="36">
        <f>H4/4</f>
        <v>175</v>
      </c>
      <c r="J20" s="18" t="s">
        <v>41</v>
      </c>
      <c r="K20" s="36">
        <f>K10/K18</f>
        <v>47.123889803846893</v>
      </c>
    </row>
    <row r="21" spans="1:11" ht="24" thickBot="1">
      <c r="A21" s="14" t="s">
        <v>2</v>
      </c>
      <c r="B21" s="3">
        <v>65</v>
      </c>
      <c r="G21" s="30" t="s">
        <v>30</v>
      </c>
      <c r="H21" s="36">
        <f>H4*3/4</f>
        <v>525</v>
      </c>
      <c r="J21" s="18" t="s">
        <v>42</v>
      </c>
      <c r="K21" s="36">
        <f>K7</f>
        <v>115</v>
      </c>
    </row>
    <row r="22" spans="1:11" ht="24" thickBot="1">
      <c r="A22" s="13"/>
      <c r="B22" s="28">
        <f>((B19+B20)*2*PI())/6/B21</f>
        <v>13.210799876634001</v>
      </c>
      <c r="G22" s="41" t="s">
        <v>45</v>
      </c>
      <c r="H22" s="36">
        <f>3/4*H4-SQRT(H4*H4*3/16)</f>
        <v>221.89110867544645</v>
      </c>
      <c r="J22" s="19" t="s">
        <v>43</v>
      </c>
      <c r="K22" s="36">
        <f>K4-K7</f>
        <v>585</v>
      </c>
    </row>
    <row r="23" spans="1:11" ht="24" thickBot="1">
      <c r="A23" s="13"/>
      <c r="B23" s="28">
        <f>ROUNDUP(B22,0)</f>
        <v>14</v>
      </c>
      <c r="J23" s="42" t="s">
        <v>45</v>
      </c>
      <c r="K23" s="36">
        <f>K22-SQRT((K22-K21)*(K22-K21)-(K4/2-K21)*(K4/2-K21))</f>
        <v>177.96806022131386</v>
      </c>
    </row>
    <row r="24" spans="1:11" ht="24" thickBot="1">
      <c r="A24" s="34" t="s">
        <v>8</v>
      </c>
      <c r="B24" s="5">
        <f>ODD(B23)</f>
        <v>15</v>
      </c>
    </row>
    <row r="25" spans="1:11" ht="24" thickBot="1">
      <c r="A25" s="13" t="s">
        <v>5</v>
      </c>
      <c r="B25" s="5">
        <f>(B19+B20)*2*PI()/6/B24</f>
        <v>57.246799465414007</v>
      </c>
    </row>
    <row r="26" spans="1:11" ht="24" thickBot="1">
      <c r="A26" s="14" t="s">
        <v>9</v>
      </c>
      <c r="B26" s="5">
        <f>B19*2*PI()/6/B24</f>
        <v>48.869219055841221</v>
      </c>
    </row>
  </sheetData>
  <pageMargins left="0.7" right="0.7" top="0.75" bottom="0.75" header="0.3" footer="0.3"/>
  <pageSetup paperSize="9" orientation="portrait" horizontalDpi="180" verticalDpi="18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B12:C12"/>
  <sheetViews>
    <sheetView workbookViewId="0">
      <selection activeCell="N1" sqref="A1:N14"/>
    </sheetView>
  </sheetViews>
  <sheetFormatPr defaultRowHeight="15"/>
  <cols>
    <col min="1" max="1" width="20.85546875" customWidth="1"/>
  </cols>
  <sheetData>
    <row r="12" spans="2:3" ht="23.25">
      <c r="B12" s="4" t="s">
        <v>12</v>
      </c>
      <c r="C12" s="6"/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2016-01-12T09:58:42Z</dcterms:modified>
</cp:coreProperties>
</file>